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2" activeTab="3"/>
  </bookViews>
  <sheets>
    <sheet name="Р-Крестьянская 47" sheetId="1" r:id="rId1"/>
    <sheet name="Р-Крестьянская 47(2019)" sheetId="2" r:id="rId2"/>
    <sheet name="Р-Крестьянская 47(2020)" sheetId="3" r:id="rId3"/>
    <sheet name="Академическая 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47'!#REF!,'Р-Крестьянская 47'!#REF!</definedName>
    <definedName name="Z_6E36EA37_049E_4FAE_B719_2847CD16F858_.wvu.Rows" localSheetId="0" hidden="1">'Р-Крестьянская 47'!$42:$45</definedName>
    <definedName name="Z_73C0D023_21BD_4441_8EFA_957546C15799_.wvu.Cols" localSheetId="0" hidden="1">'Р-Крестьянская 47'!#REF!,'Р-Крестьянская 47'!#REF!</definedName>
    <definedName name="Z_73C0D023_21BD_4441_8EFA_957546C15799_.wvu.Rows" localSheetId="0" hidden="1">'Р-Крестьянская 47'!$42:$45</definedName>
    <definedName name="_xlnm.Print_Area" localSheetId="0">'Р-Крестьянская 47'!$A$1:$K$60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6" i="1"/>
  <c r="F58" i="1"/>
  <c r="F59" i="2"/>
  <c r="F58" i="2"/>
  <c r="F57" i="2"/>
  <c r="F56" i="2"/>
  <c r="F51" i="2"/>
  <c r="F50" i="1"/>
  <c r="E9" i="2"/>
  <c r="F9" i="2"/>
  <c r="F33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1" i="1"/>
  <c r="F25" i="1"/>
  <c r="F20" i="1"/>
  <c r="G20" i="1"/>
  <c r="E20" i="1"/>
  <c r="F55" i="1" l="1"/>
  <c r="E15" i="1"/>
  <c r="F9" i="1"/>
  <c r="G9" i="1"/>
  <c r="E9" i="1"/>
  <c r="F15" i="1"/>
  <c r="G15" i="1"/>
  <c r="E3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<sst xmlns="http://schemas.openxmlformats.org/spreadsheetml/2006/main" count="242" uniqueCount="79">
  <si>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</si>
  <si>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</si>
  <si>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</si>
  <si>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</si>
  <si>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</si>
  <si>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</si>
  <si>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</si>
  <si>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</si>
  <si>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</si>
  <si>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</si>
  <si>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</si>
  <si>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</si>
  <si>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</si>
  <si>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</si>
  <si>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</si>
  <si>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</si>
  <si>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</si>
  <si>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</si>
  <si>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</si>
  <si>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</si>
  <si>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</si>
  <si>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</si>
  <si>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</si>
  <si>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</si>
  <si>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</si>
  <si>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</si>
  <si>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</si>
  <si>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</si>
  <si>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</si>
  <si>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</si>
  <si>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</si>
  <si>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</si>
  <si>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</si>
  <si>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</si>
  <si>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</si>
  <si>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</si>
  <si>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</si>
  <si>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</si>
  <si>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47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</si>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</sst>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68">
          <cell r="W168">
            <v>60386.390866504094</v>
          </cell>
          <cell r="X168">
            <v>22107.340530817335</v>
          </cell>
          <cell r="Y168">
            <v>170814.83950000003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4614.4000000000005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Y168">
            <v>245305.46475262506</v>
          </cell>
          <cell r="BB168">
            <v>0</v>
          </cell>
          <cell r="BC168">
            <v>0</v>
          </cell>
          <cell r="CN168">
            <v>14715.332742293293</v>
          </cell>
          <cell r="CO168">
            <v>3016.0013192885831</v>
          </cell>
          <cell r="CP168">
            <v>0</v>
          </cell>
          <cell r="DB168">
            <v>0</v>
          </cell>
          <cell r="DG168">
            <v>12568.61813573264</v>
          </cell>
          <cell r="DU168">
            <v>36509.921627869931</v>
          </cell>
          <cell r="DV168">
            <v>7618.129864243574</v>
          </cell>
          <cell r="DW168">
            <v>7419.8830999999991</v>
          </cell>
          <cell r="EK168">
            <v>0</v>
          </cell>
          <cell r="EQ168">
            <v>31265.063279087495</v>
          </cell>
          <cell r="FB168">
            <v>78702.667884326525</v>
          </cell>
          <cell r="FC168">
            <v>16091.283937677295</v>
          </cell>
          <cell r="FD168">
            <v>1043.7660000000001</v>
          </cell>
          <cell r="FL168">
            <v>0</v>
          </cell>
          <cell r="FS168">
            <v>25215.899444333343</v>
          </cell>
          <cell r="FX168">
            <v>40742.660356391905</v>
          </cell>
          <cell r="FY168">
            <v>8310.112112255978</v>
          </cell>
          <cell r="FZ168">
            <v>0</v>
          </cell>
          <cell r="GG168">
            <v>21829.121999999999</v>
          </cell>
          <cell r="GL168">
            <v>12832.617365017666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68">
          <cell r="W168">
            <v>16430.602564575336</v>
          </cell>
          <cell r="X168">
            <v>5050.5320653325307</v>
          </cell>
          <cell r="Y168">
            <v>2812.4767999999999</v>
          </cell>
          <cell r="AK168">
            <v>0</v>
          </cell>
          <cell r="AV168">
            <v>2266</v>
          </cell>
          <cell r="AY168">
            <v>75196.539299225202</v>
          </cell>
          <cell r="BM168">
            <v>0</v>
          </cell>
          <cell r="BN168">
            <v>0</v>
          </cell>
          <cell r="CN168">
            <v>16896.24966059994</v>
          </cell>
          <cell r="CO168">
            <v>5237.8373947859818</v>
          </cell>
          <cell r="CP168">
            <v>920.51100000000019</v>
          </cell>
          <cell r="DB168">
            <v>0</v>
          </cell>
          <cell r="DG168">
            <v>24424.87936875485</v>
          </cell>
          <cell r="DU168">
            <v>49687.69036108959</v>
          </cell>
          <cell r="DV168">
            <v>15334.715061138191</v>
          </cell>
          <cell r="DW168">
            <v>16098.281999999999</v>
          </cell>
          <cell r="EL168">
            <v>0</v>
          </cell>
          <cell r="EQ168">
            <v>33025.676465297023</v>
          </cell>
          <cell r="FB168">
            <v>79597.982167627357</v>
          </cell>
          <cell r="FC168">
            <v>50734.54390505582</v>
          </cell>
          <cell r="FD168">
            <v>558.68460000000005</v>
          </cell>
          <cell r="FL168">
            <v>0</v>
          </cell>
          <cell r="FS168">
            <v>27394.046127465575</v>
          </cell>
          <cell r="FX168">
            <v>42232.248629621587</v>
          </cell>
          <cell r="FY168">
            <v>27515.246016396915</v>
          </cell>
          <cell r="FZ168">
            <v>0</v>
          </cell>
          <cell r="GG168">
            <v>526.32000000000005</v>
          </cell>
          <cell r="GL168">
            <v>14508.627358015032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68">
          <cell r="W168">
            <v>28731.634504560905</v>
          </cell>
          <cell r="X168">
            <v>7029.3256477667237</v>
          </cell>
          <cell r="Y168">
            <v>91791.08679999999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2266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Y168">
            <v>126806.96958416174</v>
          </cell>
          <cell r="BM168">
            <v>0</v>
          </cell>
          <cell r="CN168">
            <v>15303.188089998719</v>
          </cell>
          <cell r="CO168">
            <v>4743.9883078996036</v>
          </cell>
          <cell r="CP168">
            <v>3.8933999999999997</v>
          </cell>
          <cell r="DB168">
            <v>0</v>
          </cell>
          <cell r="DF168">
            <v>13937.941236436513</v>
          </cell>
          <cell r="DU168">
            <v>58273.627333460972</v>
          </cell>
          <cell r="DV168">
            <v>15522.413886422039</v>
          </cell>
          <cell r="DW168">
            <v>17739.7621</v>
          </cell>
          <cell r="EK168">
            <v>0</v>
          </cell>
          <cell r="EP168">
            <v>42621.57283314495</v>
          </cell>
          <cell r="FB168">
            <v>73816.877825328862</v>
          </cell>
          <cell r="FC168">
            <v>20276.879785537058</v>
          </cell>
          <cell r="FD168">
            <v>1032.8111999999999</v>
          </cell>
          <cell r="FE168">
            <v>0</v>
          </cell>
          <cell r="FL168">
            <v>0</v>
          </cell>
          <cell r="FS168">
            <v>24033.330627030038</v>
          </cell>
          <cell r="FX168">
            <v>44941.809261054586</v>
          </cell>
          <cell r="FY168">
            <v>12310.185145798379</v>
          </cell>
          <cell r="FZ168">
            <v>227.46</v>
          </cell>
          <cell r="GG168">
            <v>1447.38</v>
          </cell>
          <cell r="GL168">
            <v>14318.657947172485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68">
          <cell r="W168">
            <v>16367.920599141726</v>
          </cell>
          <cell r="X168">
            <v>3989.7428714792491</v>
          </cell>
          <cell r="Y168">
            <v>2671.2844</v>
          </cell>
          <cell r="AV168">
            <v>176413.25</v>
          </cell>
          <cell r="AY168">
            <v>70962.178088624991</v>
          </cell>
          <cell r="BM168">
            <v>4614.4000000000005</v>
          </cell>
          <cell r="BN168">
            <v>0</v>
          </cell>
          <cell r="BO168">
            <v>0</v>
          </cell>
          <cell r="BP168">
            <v>0</v>
          </cell>
          <cell r="CN168">
            <v>16547.378058066963</v>
          </cell>
          <cell r="CO168">
            <v>4611.8735938836708</v>
          </cell>
          <cell r="CP168">
            <v>0</v>
          </cell>
          <cell r="DB168">
            <v>0</v>
          </cell>
          <cell r="DG168">
            <v>14934.787441511373</v>
          </cell>
          <cell r="DL168">
            <v>10926.631400000002</v>
          </cell>
          <cell r="DP168">
            <v>27640.560099999999</v>
          </cell>
          <cell r="DT168">
            <v>4053.7446500000001</v>
          </cell>
          <cell r="DU168">
            <v>56495.9869739817</v>
          </cell>
          <cell r="DV168">
            <v>13131.479877770633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P168">
            <v>19284.128615994145</v>
          </cell>
          <cell r="EU168">
            <v>152154.47</v>
          </cell>
          <cell r="EW168">
            <v>1182.4356000000002</v>
          </cell>
          <cell r="EY168">
            <v>0</v>
          </cell>
          <cell r="FA168">
            <v>0</v>
          </cell>
          <cell r="FL168">
            <v>0</v>
          </cell>
          <cell r="FS168">
            <v>0</v>
          </cell>
          <cell r="FV168">
            <v>105748.11</v>
          </cell>
          <cell r="FZ168">
            <v>0</v>
          </cell>
          <cell r="GG168">
            <v>1259.5956000000001</v>
          </cell>
          <cell r="GL16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9" zoomScaleNormal="100" zoomScaleSheetLayoutView="70" workbookViewId="0">
      <selection activeCell="F57" sqref="F5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14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40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1345393.75</v>
      </c>
      <c r="F9" s="17">
        <f t="shared" ref="F9:G9" si="0">SUM(F10:F14)</f>
        <v>1262937.8399999999</v>
      </c>
      <c r="G9" s="17">
        <f t="shared" si="0"/>
        <v>541193.85</v>
      </c>
    </row>
    <row r="10" spans="1:7" ht="13.2" customHeight="1" x14ac:dyDescent="0.3">
      <c r="A10" s="50" t="s">
        <v>9</v>
      </c>
      <c r="B10" s="51"/>
      <c r="C10" s="51"/>
      <c r="D10" s="52"/>
      <c r="E10" s="18">
        <v>607585.64</v>
      </c>
      <c r="F10" s="18">
        <v>556318.34</v>
      </c>
      <c r="G10" s="19">
        <v>231339.19</v>
      </c>
    </row>
    <row r="11" spans="1:7" ht="14.4" customHeight="1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3.95" customHeight="1" x14ac:dyDescent="0.3">
      <c r="A12" s="50" t="s">
        <v>11</v>
      </c>
      <c r="B12" s="51"/>
      <c r="C12" s="51"/>
      <c r="D12" s="52"/>
      <c r="E12" s="18">
        <v>131616.57999999999</v>
      </c>
      <c r="F12" s="18">
        <v>121732.85</v>
      </c>
      <c r="G12" s="19">
        <v>53191.64</v>
      </c>
    </row>
    <row r="13" spans="1:7" ht="13.5" customHeight="1" x14ac:dyDescent="0.3">
      <c r="A13" s="50" t="s">
        <v>12</v>
      </c>
      <c r="B13" s="51"/>
      <c r="C13" s="51"/>
      <c r="D13" s="52"/>
      <c r="E13" s="18">
        <v>246305.74</v>
      </c>
      <c r="F13" s="18">
        <v>230652.88</v>
      </c>
      <c r="G13" s="19">
        <v>93255.79</v>
      </c>
    </row>
    <row r="14" spans="1:7" ht="14.4" customHeight="1" x14ac:dyDescent="0.3">
      <c r="A14" s="43" t="s">
        <v>13</v>
      </c>
      <c r="B14" s="43"/>
      <c r="C14" s="43"/>
      <c r="D14" s="43"/>
      <c r="E14" s="18">
        <v>359885.79</v>
      </c>
      <c r="F14" s="18">
        <v>354233.77</v>
      </c>
      <c r="G14" s="19">
        <v>163407.23000000001</v>
      </c>
    </row>
    <row r="15" spans="1:7" ht="15.6" x14ac:dyDescent="0.3">
      <c r="A15" s="53" t="s">
        <v>41</v>
      </c>
      <c r="B15" s="54"/>
      <c r="C15" s="54"/>
      <c r="D15" s="55"/>
      <c r="E15" s="17">
        <f>SUM(E16:E19)</f>
        <v>841410.29</v>
      </c>
      <c r="F15" s="17">
        <f t="shared" ref="F15:G15" si="1">SUM(F16:F19)</f>
        <v>849294.99</v>
      </c>
      <c r="G15" s="17">
        <f t="shared" si="1"/>
        <v>192758.55</v>
      </c>
    </row>
    <row r="16" spans="1:7" ht="33.6" customHeight="1" x14ac:dyDescent="0.3">
      <c r="A16" s="56" t="s">
        <v>43</v>
      </c>
      <c r="B16" s="57"/>
      <c r="C16" s="57"/>
      <c r="D16" s="58"/>
      <c r="E16" s="18">
        <v>829350.59</v>
      </c>
      <c r="F16" s="18">
        <v>838193.51</v>
      </c>
      <c r="G16" s="19">
        <v>189728.46</v>
      </c>
    </row>
    <row r="17" spans="1:13" ht="15.6" x14ac:dyDescent="0.3">
      <c r="A17" s="43" t="s">
        <v>44</v>
      </c>
      <c r="B17" s="43"/>
      <c r="C17" s="43"/>
      <c r="D17" s="43"/>
      <c r="E17" s="18">
        <v>1220.6400000000001</v>
      </c>
      <c r="F17" s="18">
        <v>1126.98</v>
      </c>
      <c r="G17" s="19">
        <v>308.54000000000002</v>
      </c>
    </row>
    <row r="18" spans="1:13" ht="15.6" x14ac:dyDescent="0.3">
      <c r="A18" s="43" t="s">
        <v>45</v>
      </c>
      <c r="B18" s="43"/>
      <c r="C18" s="43"/>
      <c r="D18" s="43"/>
      <c r="E18" s="18"/>
      <c r="F18" s="18"/>
      <c r="G18" s="19"/>
    </row>
    <row r="19" spans="1:13" ht="15.6" x14ac:dyDescent="0.3">
      <c r="A19" s="43" t="s">
        <v>46</v>
      </c>
      <c r="B19" s="43"/>
      <c r="C19" s="43"/>
      <c r="D19" s="43"/>
      <c r="E19" s="18">
        <v>10839.06</v>
      </c>
      <c r="F19" s="18">
        <v>9974.5</v>
      </c>
      <c r="G19" s="19">
        <v>2721.55</v>
      </c>
    </row>
    <row r="20" spans="1:13" ht="15.6" x14ac:dyDescent="0.3">
      <c r="A20" s="65" t="s">
        <v>14</v>
      </c>
      <c r="B20" s="65"/>
      <c r="C20" s="65"/>
      <c r="D20" s="65"/>
      <c r="E20" s="36">
        <f>E21</f>
        <v>6652.8</v>
      </c>
      <c r="F20" s="36">
        <f t="shared" ref="F20:G20" si="2">F21</f>
        <v>6398.52</v>
      </c>
      <c r="G20" s="36">
        <f t="shared" si="2"/>
        <v>2773.22</v>
      </c>
    </row>
    <row r="21" spans="1:13" ht="15.6" x14ac:dyDescent="0.3">
      <c r="A21" s="43" t="s">
        <v>15</v>
      </c>
      <c r="B21" s="43"/>
      <c r="C21" s="43"/>
      <c r="D21" s="43"/>
      <c r="E21" s="18">
        <v>6652.8</v>
      </c>
      <c r="F21" s="18">
        <v>6398.52</v>
      </c>
      <c r="G21" s="19">
        <v>2773.22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6" t="s">
        <v>52</v>
      </c>
      <c r="B24" s="66"/>
      <c r="C24" s="66"/>
      <c r="D24" s="66"/>
      <c r="E24" s="66"/>
      <c r="F24" s="18">
        <v>-479947.48829105112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498614.03564994654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6">
        <f>'[1]УК ВР декабрь нар'!W168</f>
        <v>60386.390866504094</v>
      </c>
      <c r="M27" s="33"/>
    </row>
    <row r="28" spans="1:13" ht="15.6" hidden="1" x14ac:dyDescent="0.3">
      <c r="A28" s="73" t="s">
        <v>31</v>
      </c>
      <c r="B28" s="74"/>
      <c r="C28" s="74"/>
      <c r="D28" s="74"/>
      <c r="E28" s="75"/>
      <c r="F28" s="26">
        <f>'[1]УК ВР декабрь нар'!X168</f>
        <v>22107.340530817335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6">
        <f>'[1]УК ВР декабрь нар'!Y168</f>
        <v>170814.83950000003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6">
        <f>'[1]УК ВР декабрь нар'!AA168+'[1]УК ВР декабрь нар'!AB168+'[1]УК ВР декабрь нар'!AC168+'[1]УК ВР декабрь нар'!AD168+'[1]УК ВР декабрь нар'!AE168+'[1]УК ВР декабрь нар'!AF168+'[1]УК ВР декабрь нар'!AG168+'[1]УК ВР декабрь нар'!AH168+'[1]УК ВР декабрь нар'!AJ168+'[1]УК ВР декабрь нар'!AL168+'[1]УК ВР декабрь нар'!AN168+'[1]УК ВР декабрь нар'!AO168+'[1]УК ВР декабрь нар'!AP168+'[1]УК ВР декабрь нар'!AQ168+'[1]УК ВР декабрь нар'!AR168+'[1]УК ВР декабрь нар'!AT168</f>
        <v>0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нар'!AY168</f>
        <v>245305.46475262506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SUM(F34:F38)+44998.84</f>
        <v>162726.19006851551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нар'!CN168+'[1]УК ВР декабрь нар'!DU168</f>
        <v>51225.254370163224</v>
      </c>
      <c r="M34" s="33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нар'!CO168+'[1]УК ВР декабрь нар'!DV168</f>
        <v>10634.131183532158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нар'!CP168+'[1]УК ВР декабрь нар'!DW168</f>
        <v>7419.8830999999991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нар'!AI168+'[1]УК ВР декабрь нар'!AJ168+'[1]УК ВР декабрь нар'!AS168+'[1]УК ВР декабрь нар'!BC168+'[1]УК ВР декабрь нар'!DB168+'[1]УК ВР декабрь нар'!EK168+'[1]УК ВР декабрь нар'!AM168</f>
        <v>4614.4000000000005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нар'!DG168+'[1]УК ВР декабрь нар'!EQ168</f>
        <v>43833.681414820137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SUM(F40:F48)+72512.61</f>
        <v>277280.73910000274</v>
      </c>
    </row>
    <row r="40" spans="1:13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нар'!FB168+'[1]УК ВР декабрь нар'!FX168</f>
        <v>119445.32824071843</v>
      </c>
      <c r="M40" s="33"/>
    </row>
    <row r="41" spans="1:13" ht="15.6" hidden="1" x14ac:dyDescent="0.3">
      <c r="A41" s="73" t="s">
        <v>31</v>
      </c>
      <c r="B41" s="74"/>
      <c r="C41" s="74"/>
      <c r="D41" s="74"/>
      <c r="E41" s="74"/>
      <c r="F41" s="26">
        <f>'[1]УК ВР декабрь нар'!FC168+'[1]УК ВР декабрь нар'!FY168</f>
        <v>24401.396049933275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6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6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6"/>
    </row>
    <row r="46" spans="1:13" ht="15.6" hidden="1" x14ac:dyDescent="0.3">
      <c r="A46" s="78" t="s">
        <v>18</v>
      </c>
      <c r="B46" s="78"/>
      <c r="C46" s="78"/>
      <c r="D46" s="78"/>
      <c r="E46" s="73"/>
      <c r="F46" s="26">
        <f>'[1]УК ВР декабрь нар'!FD168+'[1]УК ВР декабрь нар'!FZ168</f>
        <v>1043.7660000000001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6">
        <f>'[1]УК ВР декабрь нар'!GG168+'[1]УК ВР декабрь нар'!FL168+'[1]УК ВР декабрь нар'!BB168+'[1]УК ВР декабрь нар'!AK168</f>
        <v>21829.121999999999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нар'!FS168+'[1]УК ВР декабрь нар'!GL168</f>
        <v>38048.516809351007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4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938620.96481846482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120918.78</v>
      </c>
    </row>
    <row r="52" spans="1:12" ht="15.6" x14ac:dyDescent="0.3">
      <c r="A52" s="73" t="s">
        <v>23</v>
      </c>
      <c r="B52" s="74"/>
      <c r="C52" s="74"/>
      <c r="D52" s="74"/>
      <c r="E52" s="74"/>
      <c r="F52" s="26">
        <v>44618.84</v>
      </c>
    </row>
    <row r="53" spans="1:12" ht="15.6" x14ac:dyDescent="0.3">
      <c r="A53" s="73" t="s">
        <v>24</v>
      </c>
      <c r="B53" s="74"/>
      <c r="C53" s="74"/>
      <c r="D53" s="74"/>
      <c r="E53" s="74"/>
      <c r="F53" s="26">
        <v>76299.94</v>
      </c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1059539.7448184649</v>
      </c>
      <c r="L55" s="20"/>
    </row>
    <row r="56" spans="1:12" ht="15.6" x14ac:dyDescent="0.3">
      <c r="A56" s="66" t="s">
        <v>26</v>
      </c>
      <c r="B56" s="66"/>
      <c r="C56" s="66"/>
      <c r="D56" s="66"/>
      <c r="E56" s="66"/>
      <c r="F56" s="28">
        <f>E16</f>
        <v>829350.59</v>
      </c>
    </row>
    <row r="57" spans="1:12" ht="15.6" x14ac:dyDescent="0.3">
      <c r="A57" s="66" t="s">
        <v>27</v>
      </c>
      <c r="B57" s="66"/>
      <c r="C57" s="66"/>
      <c r="D57" s="66"/>
      <c r="E57" s="66"/>
      <c r="F57" s="27">
        <f>F16</f>
        <v>838193.51</v>
      </c>
      <c r="H57" s="29"/>
    </row>
    <row r="58" spans="1:12" ht="15.6" x14ac:dyDescent="0.3">
      <c r="A58" s="90" t="s">
        <v>28</v>
      </c>
      <c r="B58" s="90"/>
      <c r="C58" s="90"/>
      <c r="D58" s="90"/>
      <c r="E58" s="90"/>
      <c r="F58" s="27">
        <f>F24+F56-F55</f>
        <v>-710136.64310951601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60" sqref="F6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'Р-Крестьянская 47'!A2:G2</f>
        <v>перед собственниками дома по адресу: ул. Р-Крестьянская 47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47'!G6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'Р-Крестьянская 47'!G8</f>
        <v>задолженность с нарастающим итогом с -01.06.2010г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1516820.15</v>
      </c>
      <c r="F9" s="17">
        <f>SUM(F10:F15)</f>
        <v>1448341.93</v>
      </c>
      <c r="G9" s="17">
        <f t="shared" ref="G9" si="0">SUM(G10:G15)</f>
        <v>609672.06999999995</v>
      </c>
    </row>
    <row r="10" spans="1:7" ht="15.6" x14ac:dyDescent="0.3">
      <c r="A10" s="50" t="s">
        <v>9</v>
      </c>
      <c r="B10" s="51"/>
      <c r="C10" s="51"/>
      <c r="D10" s="52"/>
      <c r="E10" s="18">
        <v>578777.35</v>
      </c>
      <c r="F10" s="18">
        <v>589548.87</v>
      </c>
      <c r="G10" s="19">
        <v>220567.67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150746.74</v>
      </c>
      <c r="F12" s="18">
        <v>137301.24</v>
      </c>
      <c r="G12" s="19">
        <v>66637.14</v>
      </c>
    </row>
    <row r="13" spans="1:7" ht="15.6" x14ac:dyDescent="0.3">
      <c r="A13" s="50" t="s">
        <v>12</v>
      </c>
      <c r="B13" s="51"/>
      <c r="C13" s="51"/>
      <c r="D13" s="52"/>
      <c r="E13" s="18">
        <v>279151.59999999998</v>
      </c>
      <c r="F13" s="18">
        <v>253552.63</v>
      </c>
      <c r="G13" s="19">
        <v>118854.76</v>
      </c>
    </row>
    <row r="14" spans="1:7" ht="15.6" x14ac:dyDescent="0.3">
      <c r="A14" s="43" t="s">
        <v>13</v>
      </c>
      <c r="B14" s="43"/>
      <c r="C14" s="43"/>
      <c r="D14" s="43"/>
      <c r="E14" s="18">
        <v>345059.01</v>
      </c>
      <c r="F14" s="18">
        <v>335910.71</v>
      </c>
      <c r="G14" s="19">
        <v>172555.53</v>
      </c>
    </row>
    <row r="15" spans="1:7" ht="15.6" x14ac:dyDescent="0.3">
      <c r="A15" s="50" t="s">
        <v>68</v>
      </c>
      <c r="B15" s="51"/>
      <c r="C15" s="51"/>
      <c r="D15" s="52"/>
      <c r="E15" s="18">
        <v>163085.45000000001</v>
      </c>
      <c r="F15" s="18">
        <v>132028.48000000001</v>
      </c>
      <c r="G15" s="19">
        <v>31056.97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1088974.1000000001</v>
      </c>
      <c r="F16" s="17">
        <f>SUM(F17:F20)</f>
        <v>1092602.8500000001</v>
      </c>
      <c r="G16" s="17">
        <f>SUM(G17:G20)</f>
        <v>189129.80000000002</v>
      </c>
    </row>
    <row r="17" spans="1:12" ht="15.6" x14ac:dyDescent="0.3">
      <c r="A17" s="95" t="s">
        <v>43</v>
      </c>
      <c r="B17" s="96"/>
      <c r="C17" s="96"/>
      <c r="D17" s="97"/>
      <c r="E17" s="18">
        <v>1076456.3</v>
      </c>
      <c r="F17" s="18">
        <v>1080627.29</v>
      </c>
      <c r="G17" s="19">
        <v>185557.47</v>
      </c>
    </row>
    <row r="18" spans="1:12" ht="15.6" x14ac:dyDescent="0.3">
      <c r="A18" s="43" t="s">
        <v>55</v>
      </c>
      <c r="B18" s="43"/>
      <c r="C18" s="43"/>
      <c r="D18" s="43"/>
      <c r="E18" s="18">
        <v>1220.76</v>
      </c>
      <c r="F18" s="18">
        <v>1172.8499999999999</v>
      </c>
      <c r="G18" s="19">
        <v>356.45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11297.04</v>
      </c>
      <c r="F20" s="18">
        <v>10802.71</v>
      </c>
      <c r="G20" s="19">
        <v>3215.88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3811.5</v>
      </c>
      <c r="F21" s="17">
        <f>SUM(F22)</f>
        <v>4985.97</v>
      </c>
      <c r="G21" s="17">
        <f>SUM(G22)</f>
        <v>1598.75</v>
      </c>
    </row>
    <row r="22" spans="1:12" ht="15.6" x14ac:dyDescent="0.3">
      <c r="A22" s="43" t="s">
        <v>15</v>
      </c>
      <c r="B22" s="43"/>
      <c r="C22" s="43"/>
      <c r="D22" s="43"/>
      <c r="E22" s="18">
        <v>3811.5</v>
      </c>
      <c r="F22" s="18">
        <v>4985.97</v>
      </c>
      <c r="G22" s="19">
        <v>1598.75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'Р-Крестьянская 47'!F58</f>
        <v>-710136.64310951601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101756.15072913306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'[2]УК ВР декабрь нар'!W168</f>
        <v>16430.602564575336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'[2]УК ВР декабрь нар'!X168</f>
        <v>5050.5320653325307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'[2]УК ВР декабрь нар'!Y168</f>
        <v>2812.4767999999999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'[2]УК ВР декабрь нар'!AV168+'[2]УК ВР декабрь нар'!BN168</f>
        <v>2266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нар'!AY168</f>
        <v>75196.539299225202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SUM(F35:F39)+32478.59</f>
        <v>194104.4313116656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нар'!CN168+'[2]УК ВР декабрь нар'!DU168</f>
        <v>66583.94002168953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нар'!CO168+'[2]УК ВР декабрь нар'!DV168</f>
        <v>20572.552455924175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нар'!CP168+'[2]УК ВР декабрь нар'!DW168</f>
        <v>17018.792999999998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нар'!BM168+'[2]УК ВР декабрь нар'!DB168+'[2]УК ВР декабрь нар'!EL168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нар'!DG168+'[2]УК ВР декабрь нар'!EQ168</f>
        <v>57450.555834051876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243067.69880418229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нар'!FB168+'[2]УК ВР декабрь нар'!FX168</f>
        <v>121830.23079724895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'[2]УК ВР декабрь нар'!FC168+'[2]УК ВР декабрь нар'!FY168</f>
        <v>78249.789921452728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'[2]УК ВР декабрь нар'!FD168+'[2]УК ВР декабрь нар'!FZ168</f>
        <v>558.68460000000005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'[2]УК ВР декабрь нар'!GG168+'[2]УК ВР декабрь нар'!FL168+'[2]УК ВР декабрь нар'!AK168</f>
        <v>526.32000000000005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нар'!FS168+'[2]УК ВР декабрь нар'!GL168</f>
        <v>41902.673485480605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538928.28084498097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134689.91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52858.16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81831.75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673618.190844981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1076456.3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1080627.29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-307298.53395449696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'Р-Крестьянская 47'!A2:G2</f>
        <v>перед собственниками дома по адресу: ул. Р-Крестьянская 47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47'!G6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'Р-Крестьянская 47'!G8</f>
        <v>задолженность с нарастающим итогом с -01.06.2010г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832971.45</v>
      </c>
      <c r="F9" s="17">
        <f>SUM(F10:F15)</f>
        <v>1075171.68</v>
      </c>
      <c r="G9" s="17">
        <f t="shared" ref="G9" si="0">SUM(G10:G15)</f>
        <v>367471.84</v>
      </c>
    </row>
    <row r="10" spans="1:7" ht="15.6" x14ac:dyDescent="0.3">
      <c r="A10" s="50" t="s">
        <v>9</v>
      </c>
      <c r="B10" s="51"/>
      <c r="C10" s="51"/>
      <c r="D10" s="52"/>
      <c r="E10" s="18">
        <v>370028.08</v>
      </c>
      <c r="F10" s="18">
        <v>470987.09</v>
      </c>
      <c r="G10" s="19">
        <v>119608.66</v>
      </c>
    </row>
    <row r="11" spans="1:7" ht="15.6" x14ac:dyDescent="0.3">
      <c r="A11" s="50" t="s">
        <v>10</v>
      </c>
      <c r="B11" s="51"/>
      <c r="C11" s="51"/>
      <c r="D11" s="52"/>
      <c r="E11" s="18">
        <v>0</v>
      </c>
      <c r="F11" s="18">
        <v>0</v>
      </c>
      <c r="G11" s="19">
        <v>0</v>
      </c>
    </row>
    <row r="12" spans="1:7" ht="15.6" x14ac:dyDescent="0.3">
      <c r="A12" s="50" t="s">
        <v>11</v>
      </c>
      <c r="B12" s="51"/>
      <c r="C12" s="51"/>
      <c r="D12" s="52"/>
      <c r="E12" s="18">
        <v>137999.62</v>
      </c>
      <c r="F12" s="18">
        <v>156455.38</v>
      </c>
      <c r="G12" s="19">
        <v>48181.38</v>
      </c>
    </row>
    <row r="13" spans="1:7" ht="15.6" x14ac:dyDescent="0.3">
      <c r="A13" s="50" t="s">
        <v>12</v>
      </c>
      <c r="B13" s="51"/>
      <c r="C13" s="51"/>
      <c r="D13" s="52"/>
      <c r="E13" s="18">
        <v>253322.27</v>
      </c>
      <c r="F13" s="18">
        <v>281062.08</v>
      </c>
      <c r="G13" s="19">
        <v>91114.95</v>
      </c>
    </row>
    <row r="14" spans="1:7" ht="15.6" x14ac:dyDescent="0.3">
      <c r="A14" s="43" t="s">
        <v>13</v>
      </c>
      <c r="B14" s="43"/>
      <c r="C14" s="43"/>
      <c r="D14" s="43"/>
      <c r="E14" s="18">
        <v>59140.91</v>
      </c>
      <c r="F14" s="18">
        <v>131806.93</v>
      </c>
      <c r="G14" s="19">
        <v>99889.51</v>
      </c>
    </row>
    <row r="15" spans="1:7" ht="15.6" x14ac:dyDescent="0.3">
      <c r="A15" s="50" t="s">
        <v>68</v>
      </c>
      <c r="B15" s="51"/>
      <c r="C15" s="51"/>
      <c r="D15" s="52"/>
      <c r="E15" s="18">
        <v>12480.57</v>
      </c>
      <c r="F15" s="18">
        <v>34860.199999999997</v>
      </c>
      <c r="G15" s="19">
        <v>8677.34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739981.63</v>
      </c>
      <c r="F16" s="17">
        <f>SUM(F17:F20)</f>
        <v>751456.48</v>
      </c>
      <c r="G16" s="17">
        <f>SUM(G17:G20)</f>
        <v>177654.94999999998</v>
      </c>
    </row>
    <row r="17" spans="1:12" ht="29.25" customHeight="1" x14ac:dyDescent="0.3">
      <c r="A17" s="95" t="s">
        <v>43</v>
      </c>
      <c r="B17" s="96"/>
      <c r="C17" s="96"/>
      <c r="D17" s="97"/>
      <c r="E17" s="18">
        <v>725114.74</v>
      </c>
      <c r="F17" s="18">
        <v>737707.38</v>
      </c>
      <c r="G17" s="19">
        <v>172964.83</v>
      </c>
    </row>
    <row r="18" spans="1:12" ht="15.6" x14ac:dyDescent="0.3">
      <c r="A18" s="43" t="s">
        <v>55</v>
      </c>
      <c r="B18" s="43"/>
      <c r="C18" s="43"/>
      <c r="D18" s="43"/>
      <c r="E18" s="18">
        <v>1219.43</v>
      </c>
      <c r="F18" s="18">
        <v>1203.25</v>
      </c>
      <c r="G18" s="19">
        <v>372.63</v>
      </c>
    </row>
    <row r="19" spans="1:12" ht="15.6" x14ac:dyDescent="0.3">
      <c r="A19" s="43" t="s">
        <v>56</v>
      </c>
      <c r="B19" s="43"/>
      <c r="C19" s="43"/>
      <c r="D19" s="43"/>
      <c r="E19" s="18">
        <v>0</v>
      </c>
      <c r="F19" s="18">
        <v>0</v>
      </c>
      <c r="G19" s="19">
        <v>0</v>
      </c>
    </row>
    <row r="20" spans="1:12" ht="15.6" x14ac:dyDescent="0.3">
      <c r="A20" s="43" t="s">
        <v>57</v>
      </c>
      <c r="B20" s="43"/>
      <c r="C20" s="43"/>
      <c r="D20" s="43"/>
      <c r="E20" s="18">
        <v>13647.46</v>
      </c>
      <c r="F20" s="18">
        <v>12545.85</v>
      </c>
      <c r="G20" s="19">
        <v>4317.49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660.83</v>
      </c>
      <c r="G21" s="17">
        <f>SUM(G22)</f>
        <v>937.92</v>
      </c>
    </row>
    <row r="22" spans="1:12" ht="15.6" x14ac:dyDescent="0.3">
      <c r="A22" s="43" t="s">
        <v>15</v>
      </c>
      <c r="B22" s="43"/>
      <c r="C22" s="43"/>
      <c r="D22" s="43"/>
      <c r="E22" s="18">
        <v>0</v>
      </c>
      <c r="F22" s="18">
        <v>660.83</v>
      </c>
      <c r="G22" s="19">
        <v>937.92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'Р-Крестьянская 47(2019)'!F59</f>
        <v>-307298.53395449696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256625.01653648936</v>
      </c>
    </row>
    <row r="27" spans="1:12" ht="67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'[3]УК ВР декабрь нар'!W168</f>
        <v>28731.634504560905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'[3]УК ВР декабрь нар'!X168</f>
        <v>7029.3256477667237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'[3]УК ВР декабрь нар'!Y168</f>
        <v>91791.08679999999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'[3]УК ВР декабрь нар'!AA168+'[3]УК ВР декабрь нар'!AB168+'[3]УК ВР декабрь нар'!AC168+'[3]УК ВР декабрь нар'!AD168+'[3]УК ВР декабрь нар'!AE168+'[3]УК ВР декабрь нар'!AF168+'[3]УК ВР декабрь нар'!AG168+'[3]УК ВР декабрь нар'!AH168+'[3]УК ВР декабрь нар'!AJ168+'[3]УК ВР декабрь нар'!AL168+'[3]УК ВР декабрь нар'!AN168+'[3]УК ВР декабрь нар'!AO168+'[3]УК ВР декабрь нар'!AP168+'[3]УК ВР декабрь нар'!AQ168+'[3]УК ВР декабрь нар'!AR168+'[3]УК ВР декабрь нар'!AT168</f>
        <v>2266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нар'!AY168</f>
        <v>126806.96958416174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SUM(F35:F39)+41162.64</f>
        <v>209309.02718736278</v>
      </c>
    </row>
    <row r="34" spans="1:12" ht="82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нар'!CN168+'[3]УК ВР декабрь нар'!DU168</f>
        <v>73576.815423459688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нар'!CO168+'[3]УК ВР декабрь нар'!DV168</f>
        <v>20266.402194321643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нар'!CP168+'[3]УК ВР декабрь нар'!DW168</f>
        <v>17743.655500000001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нар'!AI168+'[3]УК ВР декабрь нар'!AJ168+'[3]УК ВР декабрь нар'!AS168+'[3]УК ВР декабрь нар'!BM168+'[3]УК ВР декабрь нар'!DB168+'[3]УК ВР декабрь нар'!EK168+'[3]УК ВР декабрь нар'!AM168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нар'!DF168+'[3]УК ВР декабрь нар'!EP168</f>
        <v>56559.514069581463</v>
      </c>
    </row>
    <row r="40" spans="1:12" ht="60.6" customHeight="1" x14ac:dyDescent="0.3">
      <c r="A40" s="84" t="s">
        <v>74</v>
      </c>
      <c r="B40" s="85"/>
      <c r="C40" s="85"/>
      <c r="D40" s="85"/>
      <c r="E40" s="86"/>
      <c r="F40" s="27">
        <f>SUM(F41:F49)</f>
        <v>192405.3917919214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нар'!FB168+'[3]УК ВР декабрь нар'!FX168</f>
        <v>118758.68708638345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'[3]УК ВР декабрь нар'!FC168+'[3]УК ВР декабрь нар'!FY168</f>
        <v>32587.064931335437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'[3]УК ВР декабрь нар'!FD168+'[3]УК ВР декабрь нар'!FZ168</f>
        <v>1260.2711999999999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'[3]УК ВР декабрь нар'!GG168+'[3]УК ВР декабрь нар'!FL168+'[3]УК ВР декабрь нар'!FE168+'[3]УК ВР декабрь нар'!AK168</f>
        <v>1447.38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нар'!FS168+'[3]УК ВР декабрь нар'!GL168</f>
        <v>38351.988574202522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658339.43551577348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116809.73000000001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37081.07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79728.66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775149.16551577346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725114.74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737707.38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-357332.95947027043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'Р-Крестьянская 47'!A2:G2</f>
        <v>перед собственниками дома по адресу: ул. Р-Крестьянская 47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'Р-Крестьянская 47'!G6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'Р-Крестьянская 47'!G8</f>
        <v>задолженность с нарастающим итогом с -01.06.2010г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-14975.449999999999</v>
      </c>
      <c r="F9" s="17">
        <f t="shared" ref="F9:G9" si="0">SUM(F10:F15)</f>
        <v>48614.630000000005</v>
      </c>
      <c r="G9" s="17">
        <f t="shared" si="0"/>
        <v>303881.75999999995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24881.79</v>
      </c>
      <c r="G10" s="19">
        <v>94726.87</v>
      </c>
    </row>
    <row r="11" spans="1:7" ht="15.6" x14ac:dyDescent="0.3">
      <c r="A11" s="50" t="s">
        <v>10</v>
      </c>
      <c r="B11" s="51"/>
      <c r="C11" s="51"/>
      <c r="D11" s="52"/>
      <c r="E11" s="18">
        <v>0</v>
      </c>
      <c r="F11" s="18">
        <v>0</v>
      </c>
      <c r="G11" s="19">
        <v>0</v>
      </c>
    </row>
    <row r="12" spans="1:7" ht="15.6" x14ac:dyDescent="0.3">
      <c r="A12" s="50" t="s">
        <v>11</v>
      </c>
      <c r="B12" s="51"/>
      <c r="C12" s="51"/>
      <c r="D12" s="52"/>
      <c r="E12" s="18">
        <v>-6629.62</v>
      </c>
      <c r="F12" s="18">
        <v>1322.65</v>
      </c>
      <c r="G12" s="19">
        <v>40229.11</v>
      </c>
    </row>
    <row r="13" spans="1:7" ht="15.6" x14ac:dyDescent="0.3">
      <c r="A13" s="50" t="s">
        <v>12</v>
      </c>
      <c r="B13" s="51"/>
      <c r="C13" s="51"/>
      <c r="D13" s="52"/>
      <c r="E13" s="18">
        <v>-10336.36</v>
      </c>
      <c r="F13" s="18">
        <v>4228.2299999999996</v>
      </c>
      <c r="G13" s="19">
        <v>76550.36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14793.54</v>
      </c>
      <c r="G14" s="19">
        <v>85095.97</v>
      </c>
    </row>
    <row r="15" spans="1:7" ht="15.6" x14ac:dyDescent="0.3">
      <c r="A15" s="50" t="s">
        <v>68</v>
      </c>
      <c r="B15" s="51"/>
      <c r="C15" s="51"/>
      <c r="D15" s="52"/>
      <c r="E15" s="18">
        <v>1990.53</v>
      </c>
      <c r="F15" s="18">
        <v>3388.42</v>
      </c>
      <c r="G15" s="19">
        <v>7279.45</v>
      </c>
    </row>
    <row r="16" spans="1:7" ht="15.6" hidden="1" x14ac:dyDescent="0.3">
      <c r="A16" s="53" t="s">
        <v>41</v>
      </c>
      <c r="B16" s="54"/>
      <c r="C16" s="54"/>
      <c r="D16" s="55"/>
      <c r="E16" s="17">
        <f>SUM(E17:E20)</f>
        <v>811806.98999999964</v>
      </c>
      <c r="F16" s="17">
        <f t="shared" ref="F16:G16" si="1">SUM(F17:F20)</f>
        <v>774187.57</v>
      </c>
      <c r="G16" s="17">
        <f t="shared" si="1"/>
        <v>216212.2900000001</v>
      </c>
    </row>
    <row r="17" spans="1:12" ht="44.4" customHeight="1" x14ac:dyDescent="0.3">
      <c r="A17" s="95" t="s">
        <v>78</v>
      </c>
      <c r="B17" s="96"/>
      <c r="C17" s="96"/>
      <c r="D17" s="97"/>
      <c r="E17" s="18">
        <v>789827.68999999971</v>
      </c>
      <c r="F17" s="18">
        <v>753738.79</v>
      </c>
      <c r="G17" s="19">
        <v>209991.65000000011</v>
      </c>
    </row>
    <row r="18" spans="1:12" ht="15.6" x14ac:dyDescent="0.3">
      <c r="A18" s="43" t="s">
        <v>55</v>
      </c>
      <c r="B18" s="43"/>
      <c r="C18" s="43"/>
      <c r="D18" s="43"/>
      <c r="E18" s="18">
        <v>1290.97</v>
      </c>
      <c r="F18" s="18">
        <v>1222.2</v>
      </c>
      <c r="G18" s="19">
        <v>441.4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20688.330000000002</v>
      </c>
      <c r="F20" s="18">
        <v>19226.580000000002</v>
      </c>
      <c r="G20" s="19">
        <v>5779.24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40">
        <f>'Р-Крестьянская 47(2020)'!F59</f>
        <v>-357332.95947027043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275018.77595924598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6">
        <f>'[4]УК ВР декабрь нар'!W168</f>
        <v>16367.920599141726</v>
      </c>
      <c r="L28" s="33"/>
    </row>
    <row r="29" spans="1:12" ht="15.6" hidden="1" x14ac:dyDescent="0.3">
      <c r="A29" s="73" t="s">
        <v>31</v>
      </c>
      <c r="B29" s="74"/>
      <c r="C29" s="74"/>
      <c r="D29" s="74"/>
      <c r="E29" s="75"/>
      <c r="F29" s="26">
        <f>'[4]УК ВР декабрь нар'!X168</f>
        <v>3989.7428714792491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6">
        <f>'[4]УК ВР декабрь нар'!Y168+'[4]УК ВР декабрь нар'!DX168</f>
        <v>2671.2844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6">
        <f>'[4]УК ВР декабрь нар'!AV168+'[4]УК ВР декабрь нар'!BM168+'[4]УК ВР декабрь нар'!BN168+'[4]УК ВР декабрь нар'!BO168+'[4]УК ВР декабрь нар'!BP168+'[4]УК ВР декабрь нар'!EG168+'[4]УК ВР декабрь нар'!EH168+'[4]УК ВР декабрь нар'!EI168+'[4]УК ВР декабрь нар'!EJ168</f>
        <v>181027.65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нар'!AY168</f>
        <v>70962.178088624991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SUM(F35:F39)+55272.44</f>
        <v>222899.01071120851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нар'!CN168+'[4]УК ВР декабрь нар'!DU168</f>
        <v>73043.365032048663</v>
      </c>
      <c r="L35" s="33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нар'!CO168+'[4]УК ВР декабрь нар'!DV168</f>
        <v>17743.353471654304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нар'!CP168+'[4]УК ВР декабрь нар'!DL168+'[4]УК ВР декабрь нар'!DP168+'[4]УК ВР декабрь нар'!DT168</f>
        <v>42620.936150000001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нар'!DB168+'[4]УК ВР декабрь нар'!DY168+'[4]УК ВР декабрь нар'!DZ168+'[4]УК ВР декабрь нар'!EA168+'[4]УК ВР декабрь нар'!EB168+'[4]УК ВР декабрь нар'!EC168+'[4]УК ВР декабрь нар'!ED168+'[4]УК ВР декабрь нар'!EE168+'[4]УК ВР декабрь нар'!EF168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нар'!DG168+'[4]УК ВР декабрь нар'!EP168</f>
        <v>34218.916057505514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260344.61120000001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нар'!$EU168+'[4]УК ВР декабрь нар'!FV168+'[4]УК ВР декабрь нар'!EY168</f>
        <v>257902.58000000002</v>
      </c>
      <c r="L41" s="33"/>
    </row>
    <row r="42" spans="1:12" ht="15.6" hidden="1" x14ac:dyDescent="0.3">
      <c r="A42" s="73" t="s">
        <v>31</v>
      </c>
      <c r="B42" s="74"/>
      <c r="C42" s="74"/>
      <c r="D42" s="74"/>
      <c r="E42" s="74"/>
      <c r="F42" s="26"/>
    </row>
    <row r="43" spans="1:12" ht="15.6" hidden="1" x14ac:dyDescent="0.3">
      <c r="A43" s="78" t="s">
        <v>21</v>
      </c>
      <c r="B43" s="78"/>
      <c r="C43" s="78"/>
      <c r="D43" s="78"/>
      <c r="E43" s="73"/>
      <c r="F43" s="26"/>
    </row>
    <row r="44" spans="1:12" ht="15.6" hidden="1" x14ac:dyDescent="0.3">
      <c r="A44" s="73" t="s">
        <v>17</v>
      </c>
      <c r="B44" s="74"/>
      <c r="C44" s="74"/>
      <c r="D44" s="74"/>
      <c r="E44" s="74"/>
      <c r="F44" s="26"/>
    </row>
    <row r="45" spans="1:12" ht="15.6" hidden="1" x14ac:dyDescent="0.3">
      <c r="A45" s="78" t="s">
        <v>22</v>
      </c>
      <c r="B45" s="78"/>
      <c r="C45" s="78"/>
      <c r="D45" s="78"/>
      <c r="E45" s="73"/>
      <c r="F45" s="26"/>
    </row>
    <row r="46" spans="1:12" ht="15.6" hidden="1" x14ac:dyDescent="0.3">
      <c r="A46" s="73" t="s">
        <v>17</v>
      </c>
      <c r="B46" s="74"/>
      <c r="C46" s="74"/>
      <c r="D46" s="74"/>
      <c r="E46" s="74"/>
      <c r="F46" s="26"/>
    </row>
    <row r="47" spans="1:12" ht="15.6" hidden="1" x14ac:dyDescent="0.3">
      <c r="A47" s="78" t="s">
        <v>18</v>
      </c>
      <c r="B47" s="78"/>
      <c r="C47" s="78"/>
      <c r="D47" s="78"/>
      <c r="E47" s="73"/>
      <c r="F47" s="26">
        <f>'[4]УК ВР декабрь нар'!EW168+'[4]УК ВР декабрь нар'!FA168+'[4]УК ВР декабрь нар'!FZ168</f>
        <v>1182.4356000000002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6">
        <f>'[4]УК ВР декабрь нар'!FL168+'[4]УК ВР декабрь нар'!GG168</f>
        <v>1259.5956000000001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нар'!FS168+'[4]УК ВР декабрь нар'!GL168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758262.39787045447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95890.03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14138.29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81751.740000000005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854152.4278704545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789827.68999999971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753738.79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-421657.69734072522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47</vt:lpstr>
      <vt:lpstr>Р-Крестьянская 47(2019)</vt:lpstr>
      <vt:lpstr>Р-Крестьянская 47(2020)</vt:lpstr>
      <vt:lpstr>Академическая 7(2021)</vt:lpstr>
      <vt:lpstr>'Р-Крестьянская 47'!Область_печати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2018-04-05T14:10:51Z</cp:lastPrinted>
  <dcterms:created xsi:type="dcterms:W3CDTF">2013-05-24T09:13:10Z</dcterms:created>
  <dcterms:modified xsi:type="dcterms:W3CDTF">2022-04-14T09:23:59Z</dcterms:modified>
</cp:coreProperties>
</file>